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27900" windowHeight="12540"/>
  </bookViews>
  <sheets>
    <sheet name="Formularz cenowy" sheetId="1" r:id="rId1"/>
  </sheets>
  <calcPr calcId="124519" iterateDelta="1E-4"/>
</workbook>
</file>

<file path=xl/calcChain.xml><?xml version="1.0" encoding="utf-8"?>
<calcChain xmlns="http://schemas.openxmlformats.org/spreadsheetml/2006/main">
  <c r="G17" i="1"/>
  <c r="I17" s="1"/>
  <c r="I16"/>
  <c r="G16"/>
  <c r="I15"/>
  <c r="G15"/>
  <c r="I14"/>
  <c r="G14"/>
  <c r="I13"/>
  <c r="G13"/>
  <c r="G12"/>
  <c r="I12" s="1"/>
  <c r="G11"/>
  <c r="I11" s="1"/>
  <c r="I10"/>
  <c r="G10"/>
  <c r="G18" s="1"/>
  <c r="I18" l="1"/>
</calcChain>
</file>

<file path=xl/sharedStrings.xml><?xml version="1.0" encoding="utf-8"?>
<sst xmlns="http://schemas.openxmlformats.org/spreadsheetml/2006/main" count="36" uniqueCount="29">
  <si>
    <t>Szpital Powiatowy im. Jana Mikulicza w Biskupcu</t>
  </si>
  <si>
    <t>Usługi w zakresie odbioru, transportu i unieszkodliwiania odpadów medycznych - TP/19/26</t>
  </si>
  <si>
    <r>
      <rPr>
        <b/>
        <sz val="10"/>
        <rFont val="Arial CE"/>
        <charset val="238"/>
      </rPr>
      <t>Nazwa i adres wykonawcy</t>
    </r>
    <r>
      <rPr>
        <sz val="10"/>
        <rFont val="Arial CE"/>
        <charset val="238"/>
      </rPr>
      <t>: ………………………………………………………………………….</t>
    </r>
  </si>
  <si>
    <t>FORMULARZ CENOWY</t>
  </si>
  <si>
    <t>Lp.</t>
  </si>
  <si>
    <t>Kod odpadu</t>
  </si>
  <si>
    <t>Rodzaj odpadów</t>
  </si>
  <si>
    <t>J.m.</t>
  </si>
  <si>
    <t>Ilość</t>
  </si>
  <si>
    <t>Cena
bez VAT</t>
  </si>
  <si>
    <t>Wartość 
bez VAT</t>
  </si>
  <si>
    <t>VAT (%)</t>
  </si>
  <si>
    <t>Wartość 
z VAT</t>
  </si>
  <si>
    <t>Narzędzia chirurgiczne i zabiegowe oraz ich resztki (z wyłączeniem 180103)</t>
  </si>
  <si>
    <t>kg</t>
  </si>
  <si>
    <t>180102*</t>
  </si>
  <si>
    <t>Części ciała i organy oraz pojemniki na krew i konserwanty służące do jej przechowywania (z wyłączeniem 180103)</t>
  </si>
  <si>
    <t>180103*</t>
  </si>
  <si>
    <t>Inne odpady, które zawierają żywe drobnoustroje chorobotwórcze lub ich toksyny oraz inne formy zdolne do przeniesienia materiału genetycznego, o których wiadomo lub co do których istnieją wiarygodne podstawy do sądzenia że wywołują choroby u ludzi i zwierząt (zainfekowane pieluchomajtki, podpaski, podkłady z wyłączeniem 180180 i 180182)</t>
  </si>
  <si>
    <t>Inne odpady niż wymienione w 180103 (np. opatrunki z materiału lub gipsu, pościel, ubrania jednorazowe, pieluchy)</t>
  </si>
  <si>
    <t>180106*</t>
  </si>
  <si>
    <t>Chemikalia w tym odczynniki chemiczne zawierające substancje niebezpieczne</t>
  </si>
  <si>
    <t>Chemikalia w tym odczynniki chemiczne inne niż wymienione w 180107</t>
  </si>
  <si>
    <t>Leki inne niż wymienione w 180108</t>
  </si>
  <si>
    <t>180182*</t>
  </si>
  <si>
    <t xml:space="preserve">Pozostałości z żywienia pacjentów oddziałów zakaźnych </t>
  </si>
  <si>
    <t xml:space="preserve">Wartość zamówienia w PLN = </t>
  </si>
  <si>
    <t>…………………………………………………...………</t>
  </si>
  <si>
    <t>(podpis pełnomocnego przedstawiciela wykonawcy)</t>
  </si>
</sst>
</file>

<file path=xl/styles.xml><?xml version="1.0" encoding="utf-8"?>
<styleSheet xmlns="http://schemas.openxmlformats.org/spreadsheetml/2006/main">
  <numFmts count="2">
    <numFmt numFmtId="164" formatCode="_-* #,##0.00&quot; zł&quot;_-;\-* #,##0.00&quot; zł&quot;_-;_-* \-??&quot; zł&quot;_-;_-@_-"/>
    <numFmt numFmtId="165" formatCode="_-* #,##0.00\ _z_ł_-;\-* #,##0.00\ _z_ł_-;_-* \-??\ _z_ł_-;_-@_-"/>
  </numFmts>
  <fonts count="25">
    <font>
      <sz val="11"/>
      <color rgb="FF000000"/>
      <name val="Czcionka tekstu podstawowego"/>
      <family val="2"/>
      <charset val="238"/>
    </font>
    <font>
      <sz val="10"/>
      <name val="Arial CE"/>
      <charset val="238"/>
    </font>
    <font>
      <b/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i/>
      <sz val="10"/>
      <name val="Arial CE"/>
      <charset val="238"/>
    </font>
    <font>
      <sz val="10"/>
      <color rgb="FFFFFFFF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CC0000"/>
      <name val="Arial"/>
      <family val="2"/>
      <charset val="238"/>
    </font>
    <font>
      <b/>
      <sz val="10"/>
      <color rgb="FFFFFFFF"/>
      <name val="Arial"/>
      <family val="2"/>
      <charset val="238"/>
    </font>
    <font>
      <i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sz val="1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u/>
      <sz val="10"/>
      <color rgb="FF0000EE"/>
      <name val="Arial"/>
      <family val="2"/>
      <charset val="238"/>
    </font>
    <font>
      <sz val="10"/>
      <color rgb="FF996600"/>
      <name val="Arial"/>
      <family val="2"/>
      <charset val="238"/>
    </font>
    <font>
      <sz val="10"/>
      <color rgb="FF333333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D7E4BD"/>
        <bgColor rgb="FFDDDDDD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7E4BD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9">
    <xf numFmtId="0" fontId="0" fillId="0" borderId="0"/>
    <xf numFmtId="0" fontId="1" fillId="0" borderId="0"/>
    <xf numFmtId="0" fontId="11" fillId="0" borderId="0"/>
    <xf numFmtId="0" fontId="14" fillId="3" borderId="0" applyBorder="0" applyProtection="0"/>
    <xf numFmtId="0" fontId="14" fillId="4" borderId="0" applyBorder="0" applyProtection="0"/>
    <xf numFmtId="0" fontId="15" fillId="5" borderId="0" applyBorder="0" applyProtection="0"/>
    <xf numFmtId="0" fontId="15" fillId="0" borderId="0" applyBorder="0" applyProtection="0"/>
    <xf numFmtId="0" fontId="16" fillId="6" borderId="0" applyBorder="0" applyProtection="0"/>
    <xf numFmtId="164" fontId="12" fillId="0" borderId="0" applyBorder="0" applyProtection="0"/>
    <xf numFmtId="165" fontId="12" fillId="0" borderId="0" applyBorder="0" applyProtection="0"/>
    <xf numFmtId="0" fontId="17" fillId="7" borderId="0" applyBorder="0" applyProtection="0"/>
    <xf numFmtId="0" fontId="18" fillId="0" borderId="0" applyBorder="0" applyProtection="0"/>
    <xf numFmtId="0" fontId="19" fillId="8" borderId="0" applyBorder="0" applyProtection="0"/>
    <xf numFmtId="0" fontId="20" fillId="0" borderId="0" applyBorder="0" applyProtection="0"/>
    <xf numFmtId="0" fontId="21" fillId="0" borderId="0" applyBorder="0" applyProtection="0"/>
    <xf numFmtId="0" fontId="22" fillId="0" borderId="0" applyBorder="0" applyProtection="0"/>
    <xf numFmtId="0" fontId="23" fillId="9" borderId="0" applyBorder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24" fillId="9" borderId="2" applyProtection="0"/>
    <xf numFmtId="9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164" fontId="12" fillId="0" borderId="0" applyBorder="0" applyProtection="0"/>
    <xf numFmtId="0" fontId="16" fillId="0" borderId="0" applyBorder="0" applyProtection="0"/>
  </cellStyleXfs>
  <cellXfs count="56">
    <xf numFmtId="0" fontId="0" fillId="0" borderId="0" xfId="0"/>
    <xf numFmtId="0" fontId="2" fillId="0" borderId="0" xfId="1" applyFont="1" applyBorder="1" applyAlignment="1" applyProtection="1">
      <alignment horizontal="left"/>
    </xf>
    <xf numFmtId="0" fontId="2" fillId="0" borderId="0" xfId="1" applyFont="1" applyBorder="1" applyAlignment="1" applyProtection="1"/>
    <xf numFmtId="3" fontId="2" fillId="0" borderId="0" xfId="1" applyNumberFormat="1" applyFont="1" applyBorder="1" applyAlignment="1" applyProtection="1"/>
    <xf numFmtId="0" fontId="2" fillId="0" borderId="0" xfId="1" applyFont="1" applyAlignment="1" applyProtection="1"/>
    <xf numFmtId="0" fontId="3" fillId="0" borderId="0" xfId="1" applyFont="1" applyBorder="1" applyAlignment="1" applyProtection="1">
      <alignment horizontal="left"/>
    </xf>
    <xf numFmtId="0" fontId="3" fillId="0" borderId="0" xfId="1" applyFont="1" applyBorder="1" applyAlignment="1" applyProtection="1"/>
    <xf numFmtId="3" fontId="3" fillId="0" borderId="0" xfId="1" applyNumberFormat="1" applyFont="1" applyBorder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/>
    <xf numFmtId="0" fontId="4" fillId="0" borderId="0" xfId="1" applyFont="1" applyAlignment="1" applyProtection="1">
      <alignment wrapText="1"/>
    </xf>
    <xf numFmtId="0" fontId="4" fillId="0" borderId="0" xfId="1" applyFont="1" applyAlignment="1" applyProtection="1">
      <alignment horizontal="center"/>
    </xf>
    <xf numFmtId="3" fontId="5" fillId="0" borderId="0" xfId="1" applyNumberFormat="1" applyFont="1" applyAlignment="1" applyProtection="1">
      <alignment horizontal="center"/>
    </xf>
    <xf numFmtId="164" fontId="5" fillId="0" borderId="0" xfId="1" applyNumberFormat="1" applyFont="1" applyAlignment="1" applyProtection="1">
      <alignment horizontal="right"/>
    </xf>
    <xf numFmtId="0" fontId="5" fillId="0" borderId="0" xfId="1" applyFont="1" applyAlignment="1" applyProtection="1">
      <alignment horizontal="center"/>
    </xf>
    <xf numFmtId="0" fontId="6" fillId="0" borderId="0" xfId="1" applyFont="1" applyAlignment="1" applyProtection="1"/>
    <xf numFmtId="0" fontId="1" fillId="0" borderId="0" xfId="1" applyAlignment="1" applyProtection="1">
      <alignment wrapText="1"/>
    </xf>
    <xf numFmtId="0" fontId="1" fillId="0" borderId="0" xfId="1" applyAlignment="1" applyProtection="1">
      <alignment horizontal="center"/>
    </xf>
    <xf numFmtId="3" fontId="7" fillId="0" borderId="0" xfId="1" applyNumberFormat="1" applyFont="1" applyAlignment="1" applyProtection="1">
      <alignment horizontal="center"/>
    </xf>
    <xf numFmtId="164" fontId="7" fillId="0" borderId="0" xfId="1" applyNumberFormat="1" applyFont="1" applyAlignment="1" applyProtection="1">
      <alignment horizontal="right"/>
    </xf>
    <xf numFmtId="0" fontId="7" fillId="0" borderId="0" xfId="1" applyFont="1" applyAlignment="1" applyProtection="1">
      <alignment horizontal="center"/>
    </xf>
    <xf numFmtId="0" fontId="1" fillId="0" borderId="0" xfId="1" applyAlignment="1" applyProtection="1"/>
    <xf numFmtId="0" fontId="8" fillId="0" borderId="0" xfId="1" applyFont="1" applyBorder="1" applyAlignment="1" applyProtection="1">
      <alignment horizontal="center"/>
    </xf>
    <xf numFmtId="0" fontId="8" fillId="0" borderId="0" xfId="1" applyFont="1" applyAlignment="1" applyProtection="1"/>
    <xf numFmtId="0" fontId="4" fillId="0" borderId="0" xfId="1" applyFont="1" applyAlignment="1" applyProtection="1">
      <alignment horizontal="left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1" xfId="1" applyFont="1" applyFill="1" applyBorder="1" applyAlignment="1" applyProtection="1">
      <alignment horizontal="center" vertical="center" wrapText="1"/>
    </xf>
    <xf numFmtId="3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1" xfId="1" applyFont="1" applyBorder="1" applyAlignment="1" applyProtection="1">
      <alignment horizontal="center" vertical="center"/>
    </xf>
    <xf numFmtId="0" fontId="10" fillId="0" borderId="1" xfId="1" applyFont="1" applyBorder="1" applyAlignment="1" applyProtection="1">
      <alignment horizontal="center" vertical="center" wrapText="1"/>
    </xf>
    <xf numFmtId="0" fontId="11" fillId="0" borderId="1" xfId="2" applyFont="1" applyBorder="1" applyAlignment="1" applyProtection="1">
      <alignment vertical="center" wrapText="1"/>
    </xf>
    <xf numFmtId="3" fontId="9" fillId="0" borderId="1" xfId="1" applyNumberFormat="1" applyFont="1" applyBorder="1" applyAlignment="1" applyProtection="1">
      <alignment horizontal="center" vertical="center"/>
    </xf>
    <xf numFmtId="164" fontId="9" fillId="0" borderId="1" xfId="1" applyNumberFormat="1" applyFont="1" applyBorder="1" applyAlignment="1" applyProtection="1">
      <alignment horizontal="right"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center" vertical="center"/>
    </xf>
    <xf numFmtId="0" fontId="9" fillId="0" borderId="0" xfId="1" applyFont="1" applyAlignment="1" applyProtection="1">
      <alignment vertical="center"/>
    </xf>
    <xf numFmtId="0" fontId="3" fillId="0" borderId="0" xfId="1" applyFont="1" applyAlignment="1" applyProtection="1">
      <alignment vertical="center" wrapText="1"/>
    </xf>
    <xf numFmtId="3" fontId="3" fillId="0" borderId="0" xfId="1" applyNumberFormat="1" applyFont="1" applyAlignment="1" applyProtection="1">
      <alignment horizontal="center" vertical="center"/>
    </xf>
    <xf numFmtId="3" fontId="7" fillId="0" borderId="0" xfId="0" applyNumberFormat="1" applyFont="1" applyBorder="1" applyAlignment="1" applyProtection="1">
      <alignment horizontal="right" vertical="center"/>
    </xf>
    <xf numFmtId="164" fontId="3" fillId="0" borderId="1" xfId="1" applyNumberFormat="1" applyFont="1" applyBorder="1" applyAlignment="1" applyProtection="1">
      <alignment horizontal="right" vertical="center"/>
    </xf>
    <xf numFmtId="164" fontId="3" fillId="0" borderId="1" xfId="1" applyNumberFormat="1" applyFont="1" applyBorder="1" applyAlignment="1" applyProtection="1">
      <alignment horizontal="center" vertical="center"/>
    </xf>
    <xf numFmtId="0" fontId="1" fillId="0" borderId="0" xfId="1" applyFont="1" applyAlignment="1" applyProtection="1"/>
    <xf numFmtId="0" fontId="1" fillId="0" borderId="0" xfId="1" applyFont="1" applyAlignment="1" applyProtection="1">
      <alignment wrapText="1"/>
    </xf>
    <xf numFmtId="3" fontId="1" fillId="0" borderId="0" xfId="1" applyNumberFormat="1" applyFont="1" applyAlignment="1" applyProtection="1">
      <alignment horizontal="center"/>
    </xf>
    <xf numFmtId="164" fontId="1" fillId="0" borderId="0" xfId="1" applyNumberFormat="1" applyFont="1" applyBorder="1" applyAlignment="1" applyProtection="1">
      <alignment horizontal="center"/>
    </xf>
    <xf numFmtId="0" fontId="13" fillId="0" borderId="0" xfId="1" applyFont="1" applyAlignment="1" applyProtection="1"/>
    <xf numFmtId="0" fontId="13" fillId="0" borderId="0" xfId="1" applyFont="1" applyAlignment="1" applyProtection="1">
      <alignment wrapText="1"/>
    </xf>
    <xf numFmtId="0" fontId="13" fillId="0" borderId="0" xfId="1" applyFont="1" applyAlignment="1" applyProtection="1">
      <alignment horizontal="center"/>
    </xf>
    <xf numFmtId="3" fontId="13" fillId="0" borderId="0" xfId="1" applyNumberFormat="1" applyFont="1" applyAlignment="1" applyProtection="1">
      <alignment horizontal="center"/>
    </xf>
    <xf numFmtId="164" fontId="13" fillId="0" borderId="0" xfId="1" applyNumberFormat="1" applyFont="1" applyBorder="1" applyAlignment="1" applyProtection="1">
      <alignment horizontal="center" vertical="top" wrapText="1"/>
    </xf>
    <xf numFmtId="0" fontId="1" fillId="0" borderId="0" xfId="1" applyFont="1" applyAlignment="1" applyProtection="1">
      <alignment horizontal="center"/>
    </xf>
    <xf numFmtId="164" fontId="1" fillId="0" borderId="0" xfId="1" applyNumberFormat="1" applyFont="1" applyAlignment="1" applyProtection="1">
      <alignment horizontal="right"/>
    </xf>
    <xf numFmtId="0" fontId="6" fillId="0" borderId="0" xfId="1" applyFont="1" applyAlignment="1" applyProtection="1">
      <alignment wrapText="1"/>
    </xf>
    <xf numFmtId="0" fontId="10" fillId="0" borderId="0" xfId="1" applyFont="1" applyBorder="1" applyAlignment="1" applyProtection="1">
      <alignment vertical="center" wrapText="1"/>
    </xf>
    <xf numFmtId="0" fontId="6" fillId="0" borderId="0" xfId="1" applyFont="1" applyAlignment="1" applyProtection="1">
      <alignment horizontal="center"/>
    </xf>
    <xf numFmtId="0" fontId="9" fillId="0" borderId="0" xfId="1" applyFont="1" applyBorder="1" applyAlignment="1" applyProtection="1">
      <alignment horizontal="center" vertical="center"/>
    </xf>
  </cellXfs>
  <cellStyles count="29">
    <cellStyle name="Accent 1 5" xfId="3"/>
    <cellStyle name="Accent 2 6" xfId="4"/>
    <cellStyle name="Accent 3 7" xfId="5"/>
    <cellStyle name="Accent 4" xfId="6"/>
    <cellStyle name="Bad 8" xfId="7"/>
    <cellStyle name="Currency 2" xfId="8"/>
    <cellStyle name="Dziesiętny 2" xfId="9"/>
    <cellStyle name="Error 9" xfId="10"/>
    <cellStyle name="Footnote 10" xfId="11"/>
    <cellStyle name="Good 11" xfId="12"/>
    <cellStyle name="Heading 1 12" xfId="13"/>
    <cellStyle name="Heading 2 13" xfId="14"/>
    <cellStyle name="Hyperlink 14" xfId="15"/>
    <cellStyle name="Neutral 15" xfId="16"/>
    <cellStyle name="Normalny" xfId="0" builtinId="0"/>
    <cellStyle name="Normalny 2" xfId="1"/>
    <cellStyle name="Normalny 2 2" xfId="17"/>
    <cellStyle name="Normalny 3" xfId="2"/>
    <cellStyle name="Normalny 4" xfId="18"/>
    <cellStyle name="Normalny 4 2" xfId="19"/>
    <cellStyle name="Normalny 4 2 2" xfId="20"/>
    <cellStyle name="Normalny 5" xfId="21"/>
    <cellStyle name="Normalny 6" xfId="22"/>
    <cellStyle name="Note 16" xfId="23"/>
    <cellStyle name="Procentowy 2" xfId="24"/>
    <cellStyle name="Status 17" xfId="25"/>
    <cellStyle name="Text 18" xfId="26"/>
    <cellStyle name="Walutowy 2" xfId="27"/>
    <cellStyle name="Warning 19" xfId="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J38"/>
  <sheetViews>
    <sheetView tabSelected="1" workbookViewId="0">
      <selection activeCell="C27" sqref="C27"/>
    </sheetView>
  </sheetViews>
  <sheetFormatPr defaultColWidth="9" defaultRowHeight="14.25"/>
  <cols>
    <col min="1" max="1" width="4.125" style="21" customWidth="1"/>
    <col min="2" max="2" width="8.625" style="16" customWidth="1"/>
    <col min="3" max="3" width="50.375" style="16" customWidth="1"/>
    <col min="4" max="4" width="4" style="17" customWidth="1"/>
    <col min="5" max="5" width="7" style="18" customWidth="1"/>
    <col min="6" max="6" width="8.5" style="19" customWidth="1"/>
    <col min="7" max="7" width="12.125" style="20" customWidth="1"/>
    <col min="8" max="8" width="4" style="17" customWidth="1"/>
    <col min="9" max="9" width="12" style="20" customWidth="1"/>
    <col min="10" max="1024" width="9" style="21"/>
  </cols>
  <sheetData>
    <row r="1" spans="1:12" s="4" customFormat="1" ht="15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</row>
    <row r="2" spans="1:12" s="8" customFormat="1" ht="15">
      <c r="A2" s="5" t="s">
        <v>1</v>
      </c>
      <c r="B2" s="6"/>
      <c r="C2" s="6"/>
      <c r="D2" s="6"/>
      <c r="E2" s="7"/>
      <c r="F2" s="6"/>
      <c r="G2" s="6"/>
      <c r="H2" s="6"/>
      <c r="I2" s="6"/>
      <c r="J2" s="6"/>
    </row>
    <row r="3" spans="1:12" s="9" customFormat="1" ht="12.75">
      <c r="B3" s="10"/>
      <c r="C3" s="10"/>
      <c r="D3" s="11"/>
      <c r="E3" s="12"/>
      <c r="F3" s="13"/>
      <c r="G3" s="14"/>
      <c r="H3" s="11"/>
      <c r="I3" s="14"/>
    </row>
    <row r="5" spans="1:12" s="21" customFormat="1" ht="13.7" customHeight="1">
      <c r="A5" s="15" t="s">
        <v>2</v>
      </c>
      <c r="B5" s="16"/>
      <c r="C5" s="16"/>
      <c r="D5" s="17"/>
      <c r="E5" s="18"/>
      <c r="F5" s="19"/>
      <c r="G5" s="20"/>
      <c r="H5" s="17"/>
      <c r="I5" s="20"/>
    </row>
    <row r="7" spans="1:12" s="23" customFormat="1" ht="15.75">
      <c r="A7" s="22" t="s">
        <v>3</v>
      </c>
      <c r="B7" s="22"/>
      <c r="C7" s="22"/>
      <c r="D7" s="22"/>
      <c r="E7" s="22"/>
      <c r="F7" s="22"/>
      <c r="G7" s="22"/>
      <c r="H7" s="22"/>
      <c r="I7" s="22"/>
    </row>
    <row r="8" spans="1:12" s="9" customFormat="1" ht="12.75">
      <c r="A8" s="24"/>
      <c r="D8" s="11"/>
      <c r="E8" s="12"/>
      <c r="F8" s="13"/>
      <c r="G8" s="14"/>
      <c r="H8" s="11"/>
      <c r="I8" s="14"/>
    </row>
    <row r="9" spans="1:12" s="8" customFormat="1" ht="30">
      <c r="A9" s="25" t="s">
        <v>4</v>
      </c>
      <c r="B9" s="26" t="s">
        <v>5</v>
      </c>
      <c r="C9" s="26" t="s">
        <v>6</v>
      </c>
      <c r="D9" s="25" t="s">
        <v>7</v>
      </c>
      <c r="E9" s="27" t="s">
        <v>8</v>
      </c>
      <c r="F9" s="26" t="s">
        <v>9</v>
      </c>
      <c r="G9" s="26" t="s">
        <v>10</v>
      </c>
      <c r="H9" s="26" t="s">
        <v>11</v>
      </c>
      <c r="I9" s="26" t="s">
        <v>12</v>
      </c>
    </row>
    <row r="10" spans="1:12" s="35" customFormat="1" ht="25.5">
      <c r="A10" s="28">
        <v>1</v>
      </c>
      <c r="B10" s="29">
        <v>180101</v>
      </c>
      <c r="C10" s="30" t="s">
        <v>13</v>
      </c>
      <c r="D10" s="28" t="s">
        <v>14</v>
      </c>
      <c r="E10" s="31">
        <v>10</v>
      </c>
      <c r="F10" s="32">
        <v>0</v>
      </c>
      <c r="G10" s="32">
        <f t="shared" ref="G10:G17" si="0">ROUND(PRODUCT(E10,F10),2)</f>
        <v>0</v>
      </c>
      <c r="H10" s="28">
        <v>8</v>
      </c>
      <c r="I10" s="32">
        <f t="shared" ref="I10:I17" si="1">ROUND(PRODUCT(G10,1+H10/100),2)</f>
        <v>0</v>
      </c>
      <c r="J10" s="33"/>
      <c r="K10" s="33"/>
      <c r="L10" s="34"/>
    </row>
    <row r="11" spans="1:12" s="35" customFormat="1" ht="25.5">
      <c r="A11" s="28">
        <v>2</v>
      </c>
      <c r="B11" s="29" t="s">
        <v>15</v>
      </c>
      <c r="C11" s="30" t="s">
        <v>16</v>
      </c>
      <c r="D11" s="28" t="s">
        <v>14</v>
      </c>
      <c r="E11" s="31">
        <v>65</v>
      </c>
      <c r="F11" s="32">
        <v>0</v>
      </c>
      <c r="G11" s="32">
        <f t="shared" si="0"/>
        <v>0</v>
      </c>
      <c r="H11" s="28">
        <v>8</v>
      </c>
      <c r="I11" s="32">
        <f t="shared" si="1"/>
        <v>0</v>
      </c>
    </row>
    <row r="12" spans="1:12" s="35" customFormat="1" ht="76.5">
      <c r="A12" s="28">
        <v>3</v>
      </c>
      <c r="B12" s="29" t="s">
        <v>17</v>
      </c>
      <c r="C12" s="30" t="s">
        <v>18</v>
      </c>
      <c r="D12" s="28" t="s">
        <v>14</v>
      </c>
      <c r="E12" s="31">
        <v>60000</v>
      </c>
      <c r="F12" s="32">
        <v>0</v>
      </c>
      <c r="G12" s="32">
        <f t="shared" si="0"/>
        <v>0</v>
      </c>
      <c r="H12" s="28">
        <v>8</v>
      </c>
      <c r="I12" s="32">
        <f t="shared" si="1"/>
        <v>0</v>
      </c>
    </row>
    <row r="13" spans="1:12" s="35" customFormat="1" ht="25.5">
      <c r="A13" s="28">
        <v>4</v>
      </c>
      <c r="B13" s="29">
        <v>180104</v>
      </c>
      <c r="C13" s="30" t="s">
        <v>19</v>
      </c>
      <c r="D13" s="28" t="s">
        <v>14</v>
      </c>
      <c r="E13" s="31">
        <v>12000</v>
      </c>
      <c r="F13" s="32">
        <v>0</v>
      </c>
      <c r="G13" s="32">
        <f t="shared" si="0"/>
        <v>0</v>
      </c>
      <c r="H13" s="28">
        <v>8</v>
      </c>
      <c r="I13" s="32">
        <f t="shared" si="1"/>
        <v>0</v>
      </c>
    </row>
    <row r="14" spans="1:12" s="35" customFormat="1" ht="25.5">
      <c r="A14" s="28">
        <v>5</v>
      </c>
      <c r="B14" s="29" t="s">
        <v>20</v>
      </c>
      <c r="C14" s="30" t="s">
        <v>21</v>
      </c>
      <c r="D14" s="28" t="s">
        <v>14</v>
      </c>
      <c r="E14" s="31">
        <v>12</v>
      </c>
      <c r="F14" s="32">
        <v>0</v>
      </c>
      <c r="G14" s="32">
        <f t="shared" si="0"/>
        <v>0</v>
      </c>
      <c r="H14" s="28">
        <v>8</v>
      </c>
      <c r="I14" s="32">
        <f t="shared" si="1"/>
        <v>0</v>
      </c>
    </row>
    <row r="15" spans="1:12" s="35" customFormat="1" ht="25.5">
      <c r="A15" s="28">
        <v>6</v>
      </c>
      <c r="B15" s="29">
        <v>180107</v>
      </c>
      <c r="C15" s="30" t="s">
        <v>22</v>
      </c>
      <c r="D15" s="28" t="s">
        <v>14</v>
      </c>
      <c r="E15" s="31">
        <v>24</v>
      </c>
      <c r="F15" s="32">
        <v>0</v>
      </c>
      <c r="G15" s="32">
        <f t="shared" si="0"/>
        <v>0</v>
      </c>
      <c r="H15" s="28">
        <v>8</v>
      </c>
      <c r="I15" s="32">
        <f t="shared" si="1"/>
        <v>0</v>
      </c>
    </row>
    <row r="16" spans="1:12" s="35" customFormat="1" ht="15">
      <c r="A16" s="28">
        <v>7</v>
      </c>
      <c r="B16" s="29">
        <v>180109</v>
      </c>
      <c r="C16" s="30" t="s">
        <v>23</v>
      </c>
      <c r="D16" s="28" t="s">
        <v>14</v>
      </c>
      <c r="E16" s="31">
        <v>15</v>
      </c>
      <c r="F16" s="32">
        <v>0</v>
      </c>
      <c r="G16" s="32">
        <f t="shared" si="0"/>
        <v>0</v>
      </c>
      <c r="H16" s="28">
        <v>8</v>
      </c>
      <c r="I16" s="32">
        <f t="shared" si="1"/>
        <v>0</v>
      </c>
    </row>
    <row r="17" spans="1:9" s="35" customFormat="1" ht="15">
      <c r="A17" s="28">
        <v>8</v>
      </c>
      <c r="B17" s="29" t="s">
        <v>24</v>
      </c>
      <c r="C17" s="30" t="s">
        <v>25</v>
      </c>
      <c r="D17" s="28" t="s">
        <v>14</v>
      </c>
      <c r="E17" s="31">
        <v>100</v>
      </c>
      <c r="F17" s="32">
        <v>0</v>
      </c>
      <c r="G17" s="32">
        <f t="shared" si="0"/>
        <v>0</v>
      </c>
      <c r="H17" s="28">
        <v>8</v>
      </c>
      <c r="I17" s="32">
        <f t="shared" si="1"/>
        <v>0</v>
      </c>
    </row>
    <row r="18" spans="1:9" s="33" customFormat="1" ht="15">
      <c r="B18" s="36"/>
      <c r="C18" s="36"/>
      <c r="D18" s="34"/>
      <c r="E18" s="37"/>
      <c r="F18" s="38" t="s">
        <v>26</v>
      </c>
      <c r="G18" s="39">
        <f>SUM(G10:G17)</f>
        <v>0</v>
      </c>
      <c r="H18" s="34"/>
      <c r="I18" s="40">
        <f>SUM(I10:I17)</f>
        <v>0</v>
      </c>
    </row>
    <row r="19" spans="1:9" s="9" customFormat="1" ht="12.75">
      <c r="B19" s="10"/>
      <c r="C19" s="10"/>
      <c r="D19" s="11"/>
      <c r="E19" s="12"/>
      <c r="F19" s="13"/>
      <c r="G19" s="14"/>
      <c r="H19" s="11"/>
      <c r="I19" s="14"/>
    </row>
    <row r="21" spans="1:9" s="21" customFormat="1" ht="13.7" customHeight="1">
      <c r="B21" s="16"/>
      <c r="C21" s="16"/>
      <c r="D21" s="17"/>
      <c r="E21" s="18"/>
      <c r="F21" s="19"/>
      <c r="G21" s="20"/>
      <c r="H21" s="17"/>
      <c r="I21" s="20"/>
    </row>
    <row r="22" spans="1:9" s="41" customFormat="1" ht="12.75">
      <c r="A22" s="21"/>
      <c r="C22" s="42"/>
      <c r="D22" s="43"/>
      <c r="E22" s="44" t="s">
        <v>27</v>
      </c>
      <c r="F22" s="44"/>
      <c r="G22" s="44"/>
      <c r="H22" s="44"/>
      <c r="I22" s="44"/>
    </row>
    <row r="23" spans="1:9" s="45" customFormat="1" ht="13.15" customHeight="1">
      <c r="B23" s="46"/>
      <c r="C23" s="47"/>
      <c r="D23" s="48"/>
      <c r="E23" s="49" t="s">
        <v>28</v>
      </c>
      <c r="F23" s="49"/>
      <c r="G23" s="49"/>
      <c r="H23" s="49"/>
      <c r="I23" s="49"/>
    </row>
    <row r="24" spans="1:9" s="21" customFormat="1" ht="13.7" customHeight="1">
      <c r="B24" s="16"/>
      <c r="C24" s="16"/>
      <c r="D24" s="17"/>
      <c r="E24" s="18"/>
      <c r="F24" s="19"/>
      <c r="G24" s="20"/>
      <c r="H24" s="17"/>
      <c r="I24" s="20"/>
    </row>
    <row r="25" spans="1:9" s="41" customFormat="1" ht="12.75">
      <c r="B25" s="42"/>
      <c r="C25" s="42"/>
      <c r="D25" s="50"/>
      <c r="E25" s="43"/>
      <c r="F25" s="51"/>
      <c r="G25" s="50"/>
      <c r="H25" s="50"/>
      <c r="I25" s="50"/>
    </row>
    <row r="26" spans="1:9" s="41" customFormat="1" ht="12.75">
      <c r="B26" s="42"/>
      <c r="C26" s="52"/>
      <c r="D26" s="50"/>
      <c r="E26" s="43"/>
      <c r="F26" s="51"/>
      <c r="G26" s="50"/>
      <c r="H26" s="50"/>
      <c r="I26" s="50"/>
    </row>
    <row r="27" spans="1:9" s="41" customFormat="1" ht="12.75">
      <c r="B27" s="42"/>
      <c r="C27" s="42"/>
      <c r="D27" s="50"/>
      <c r="E27" s="43"/>
      <c r="F27" s="51"/>
      <c r="G27" s="50"/>
      <c r="H27" s="50"/>
      <c r="I27" s="50"/>
    </row>
    <row r="28" spans="1:9" s="41" customFormat="1" ht="12.75">
      <c r="B28" s="42"/>
      <c r="C28" s="42"/>
      <c r="D28" s="50"/>
      <c r="E28" s="43"/>
      <c r="F28" s="51"/>
      <c r="G28" s="50"/>
      <c r="H28" s="50"/>
      <c r="I28" s="50"/>
    </row>
    <row r="29" spans="1:9" s="41" customFormat="1" ht="12.75">
      <c r="B29" s="42"/>
      <c r="C29" s="42"/>
      <c r="D29" s="50"/>
      <c r="E29" s="43"/>
      <c r="F29" s="51"/>
      <c r="G29" s="50"/>
      <c r="H29" s="50"/>
      <c r="I29" s="50"/>
    </row>
    <row r="30" spans="1:9" ht="15">
      <c r="B30" s="53"/>
      <c r="C30" s="53"/>
      <c r="D30" s="54"/>
    </row>
    <row r="38" spans="1:3" ht="15">
      <c r="A38" s="55"/>
      <c r="B38" s="53"/>
      <c r="C38" s="53"/>
    </row>
  </sheetData>
  <mergeCells count="3">
    <mergeCell ref="A7:I7"/>
    <mergeCell ref="E22:I22"/>
    <mergeCell ref="E23:I23"/>
  </mergeCells>
  <printOptions horizontalCentered="1"/>
  <pageMargins left="0.47222222222222199" right="0.55138888888888904" top="0.78749999999999998" bottom="0.77013888888888904" header="0.511811023622047" footer="0.4"/>
  <pageSetup paperSize="9" orientation="landscape" horizontalDpi="300" verticalDpi="300"/>
  <headerFooter>
    <oddFooter>&amp;CStrona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oaugustyniak</dc:creator>
  <cp:lastModifiedBy>oaugustyniak</cp:lastModifiedBy>
  <dcterms:created xsi:type="dcterms:W3CDTF">2026-08-11T08:57:27Z</dcterms:created>
  <dcterms:modified xsi:type="dcterms:W3CDTF">2026-08-11T08:57:40Z</dcterms:modified>
</cp:coreProperties>
</file>